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330"/>
  </bookViews>
  <sheets>
    <sheet name="Бюджет_3" sheetId="1" r:id="rId1"/>
  </sheets>
  <definedNames>
    <definedName name="Z_318CBBCD_189C_4F31_B1AC_8E276557E8B7_.wvu.PrintArea" localSheetId="0" hidden="1">Бюджет_3!$A$1:$F$30</definedName>
    <definedName name="Z_37760E9E_A94E_4D3D_8906_7AF6A8A8F772_.wvu.PrintArea" localSheetId="0" hidden="1">Бюджет_3!$A$1:$F$30</definedName>
    <definedName name="Z_3D565D3B_5340_4F48_A925_4914BDDE45AD_.wvu.PrintArea" localSheetId="0" hidden="1">Бюджет_3!$A$1:$F$30</definedName>
    <definedName name="Z_4A61A626_DFCA_41BE_9C0F_B4A658F85187_.wvu.PrintArea" localSheetId="0" hidden="1">Бюджет_3!$A$4:$F$30</definedName>
    <definedName name="Z_4ACA8448_D581_4573_9E6F_01A82F70FCDE_.wvu.PrintArea" localSheetId="0" hidden="1">Бюджет_3!$A$1:$F$30</definedName>
    <definedName name="Z_C9A63B65_37D2_4DB0_90CC_9CA561F60947_.wvu.PrintArea" localSheetId="0" hidden="1">Бюджет_3!$A$4:$F$30</definedName>
    <definedName name="Z_E47524CC_9658_49B4_A970_9E1E35B49CF6_.wvu.PrintArea" localSheetId="0" hidden="1">Бюджет_3!$A$1:$F$30</definedName>
    <definedName name="Z_FC1CCD85_7255_4945_9D32_ED5EDA38050E_.wvu.PrintArea" localSheetId="0" hidden="1">Бюджет_3!$A$1:$F$30</definedName>
    <definedName name="_xlnm.Print_Area" localSheetId="0">Бюджет_3!$A$1:$F$30</definedName>
  </definedNames>
  <calcPr calcId="144525" iterate="1"/>
  <customWorkbookViews>
    <customWorkbookView name="Елена Альсултанова - Личное представление" guid="{E47524CC-9658-49B4-A970-9E1E35B49CF6}" mergeInterval="0" personalView="1" maximized="1" windowWidth="1916" windowHeight="854" activeSheetId="1"/>
    <customWorkbookView name="Полина Тимофеева - Личное представление" guid="{318CBBCD-189C-4F31-B1AC-8E276557E8B7}" mergeInterval="0" personalView="1" maximized="1" xWindow="1" yWindow="1" windowWidth="1440" windowHeight="670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436" windowHeight="670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ХламоваОИ - Личное представление" guid="{FC1CCD85-7255-4945-9D32-ED5EDA38050E}" mergeInterval="0" personalView="1" maximized="1" xWindow="1" yWindow="1" windowWidth="1875" windowHeight="716" activeSheetId="1"/>
  </customWorkbookViews>
</workbook>
</file>

<file path=xl/calcChain.xml><?xml version="1.0" encoding="utf-8"?>
<calcChain xmlns="http://schemas.openxmlformats.org/spreadsheetml/2006/main">
  <c r="D20" i="1" l="1"/>
  <c r="D18" i="1"/>
  <c r="D21" i="1" l="1"/>
  <c r="D22" i="1"/>
  <c r="D19" i="1"/>
  <c r="D17" i="1"/>
  <c r="D30" i="1" l="1"/>
  <c r="E30" i="1"/>
  <c r="F30" i="1"/>
</calcChain>
</file>

<file path=xl/sharedStrings.xml><?xml version="1.0" encoding="utf-8"?>
<sst xmlns="http://schemas.openxmlformats.org/spreadsheetml/2006/main" count="49" uniqueCount="49">
  <si>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</si>
  <si>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</si>
  <si>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</si>
  <si>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</si>
  <si>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</si>
  <si>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</si>
  <si>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</si>
  <si>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</si>
  <si>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</si>
  <si>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</si>
  <si>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</si>
  <si>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</si>
  <si>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</si>
  <si>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</si>
  <si>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</si>
  <si>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</si>
  <si>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</si>
  <si>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</si>
  <si>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</si>
  <si>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</si>
  <si>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</si>
  <si>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</si>
  <si>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</si>
  <si>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</si>
  <si>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</si>
  <si>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</si>
  <si>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</si>
  <si>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</si>
  <si>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</si>
  <si>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</si>
  <si>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</si>
  <si>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</si>
  <si>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</si>
  <si>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</si>
  <si>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</si>
  <si>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</si>
  <si>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</si>
  <si>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</si>
  <si>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</si>
  <si>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</si>
  <si>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</si>
  <si>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</si>
  <si>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</si>
  <si>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>к  Решению Собрания депутатов Энгельсского муниципального района Саратовской области</t>
  </si>
  <si>
    <t xml:space="preserve">            Приложение 2</t>
  </si>
  <si>
    <t>1Е 0 00 00000</t>
  </si>
  <si>
    <t>Муниципальная программа «Создание муниципальной автоматизированной системы централизованного оповещения Энгельсского муниципального района»</t>
  </si>
  <si>
    <t>к Решению  Собрания депутатов Энгельсского муниципального района Саратовской области</t>
  </si>
  <si>
    <t>от 15 января 2025 года № 244/38-2025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</si>
</sst>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00000000"/>
  </numFmts>
  <fonts count="11" x14ac:knownFonts="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4.xml"/><Relationship Id="rId18" Type="http://schemas.openxmlformats.org/officeDocument/2006/relationships/revisionLog" Target="revisionLog12.xml"/><Relationship Id="rId3" Type="http://schemas.openxmlformats.org/officeDocument/2006/relationships/revisionLog" Target="revisionLog111.xml"/><Relationship Id="rId21" Type="http://schemas.openxmlformats.org/officeDocument/2006/relationships/revisionLog" Target="revisionLog7.xml"/><Relationship Id="rId7" Type="http://schemas.openxmlformats.org/officeDocument/2006/relationships/revisionLog" Target="revisionLog121.xml"/><Relationship Id="rId12" Type="http://schemas.openxmlformats.org/officeDocument/2006/relationships/revisionLog" Target="revisionLog13.xml"/><Relationship Id="rId17" Type="http://schemas.openxmlformats.org/officeDocument/2006/relationships/revisionLog" Target="revisionLog14.xml"/><Relationship Id="rId2" Type="http://schemas.openxmlformats.org/officeDocument/2006/relationships/revisionLog" Target="revisionLog1111.xml"/><Relationship Id="rId16" Type="http://schemas.openxmlformats.org/officeDocument/2006/relationships/revisionLog" Target="revisionLog6.xml"/><Relationship Id="rId20" Type="http://schemas.openxmlformats.org/officeDocument/2006/relationships/revisionLog" Target="revisionLog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3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5.xml"/><Relationship Id="rId10" Type="http://schemas.openxmlformats.org/officeDocument/2006/relationships/revisionLog" Target="revisionLog2.xml"/><Relationship Id="rId19" Type="http://schemas.openxmlformats.org/officeDocument/2006/relationships/revisionLog" Target="revisionLog15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.xml"/><Relationship Id="rId14" Type="http://schemas.openxmlformats.org/officeDocument/2006/relationships/revisionLog" Target="revisionLog14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7B51012-378A-48F7-9AB6-B58860F75154}" diskRevisions="1" revisionId="39" version="21">
  <header guid="{9531B6F3-DDF4-4F20-A1EC-AAE84BD91794}" dateTime="2025-01-14T11:16:24" maxSheetId="2" userName="ХламоваОИ" r:id="rId1">
    <sheetIdMap count="1">
      <sheetId val="1"/>
    </sheetIdMap>
  </header>
  <header guid="{25C78ECB-1462-4324-9099-9502A8E17F24}" dateTime="2025-01-14T11:16:57" maxSheetId="2" userName="СтепанченкоЮВ" r:id="rId2" minRId="1">
    <sheetIdMap count="1">
      <sheetId val="1"/>
    </sheetIdMap>
  </header>
  <header guid="{B84B77CC-9C49-4D16-9CEA-E7903D2278DD}" dateTime="2025-01-14T11:17:36" maxSheetId="2" userName="Артюшина Ю. Ю." r:id="rId3" minRId="3">
    <sheetIdMap count="1">
      <sheetId val="1"/>
    </sheetIdMap>
  </header>
  <header guid="{E09BAC95-53F1-499C-8EFA-3CBB096333DC}" dateTime="2025-01-14T11:22:10" maxSheetId="2" userName="ХламоваОИ" r:id="rId4" minRId="5">
    <sheetIdMap count="1">
      <sheetId val="1"/>
    </sheetIdMap>
  </header>
  <header guid="{8F808FE7-181D-4D9C-B3A2-367CCD99D10E}" dateTime="2025-01-14T11:22:31" maxSheetId="2" userName="Артюшина Ю. Ю." r:id="rId5" minRId="6">
    <sheetIdMap count="1">
      <sheetId val="1"/>
    </sheetIdMap>
  </header>
  <header guid="{B92EFEF7-490F-4212-904F-2A8BD8470B3A}" dateTime="2025-01-14T11:24:22" maxSheetId="2" userName="ХламоваОИ" r:id="rId6" minRId="7">
    <sheetIdMap count="1">
      <sheetId val="1"/>
    </sheetIdMap>
  </header>
  <header guid="{9A2D1B2D-CB7C-4D55-A831-23F80FA2F905}" dateTime="2025-01-14T11:33:27" maxSheetId="2" userName="ХламоваОИ" r:id="rId7" minRId="8">
    <sheetIdMap count="1">
      <sheetId val="1"/>
    </sheetIdMap>
  </header>
  <header guid="{AE869BF6-196E-495D-9DE7-2AD51122B01D}" dateTime="2025-01-14T15:01:28" maxSheetId="2" userName="ХламоваОИ" r:id="rId8" minRId="9" maxRId="15">
    <sheetIdMap count="1">
      <sheetId val="1"/>
    </sheetIdMap>
  </header>
  <header guid="{463705B0-40D0-4099-8A8C-9899EB2C45F9}" dateTime="2025-01-15T09:36:56" maxSheetId="2" userName="СтепанченкоЮВ" r:id="rId9" minRId="17">
    <sheetIdMap count="1">
      <sheetId val="1"/>
    </sheetIdMap>
  </header>
  <header guid="{CC7FC67A-40EC-4225-A466-E438736C1A38}" dateTime="2025-01-17T09:28:14" maxSheetId="2" userName="КамышеваСВ" r:id="rId10" minRId="18">
    <sheetIdMap count="1">
      <sheetId val="1"/>
    </sheetIdMap>
  </header>
  <header guid="{26F59B80-558B-4877-9BE9-91A5F7626AD1}" dateTime="2025-01-17T09:29:10" maxSheetId="2" userName="ИвановаАГ" r:id="rId11">
    <sheetIdMap count="1">
      <sheetId val="1"/>
    </sheetIdMap>
  </header>
  <header guid="{6354F10E-ECC1-4003-9E10-A8CDD5412B6C}" dateTime="2025-01-17T10:39:10" maxSheetId="2" userName="Артюшина Ю. Ю." r:id="rId12" minRId="21">
    <sheetIdMap count="1">
      <sheetId val="1"/>
    </sheetIdMap>
  </header>
  <header guid="{F481F6BE-1A50-4893-B7F9-46C536F6649C}" dateTime="2025-01-17T11:11:14" maxSheetId="2" userName="КамышеваСВ" r:id="rId13" minRId="23" maxRId="28">
    <sheetIdMap count="1">
      <sheetId val="1"/>
    </sheetIdMap>
  </header>
  <header guid="{CB02890E-14A8-4B1C-805F-6CB4A65285EB}" dateTime="2025-01-17T14:49:11" maxSheetId="2" userName="ХламоваОИ" r:id="rId14">
    <sheetIdMap count="1">
      <sheetId val="1"/>
    </sheetIdMap>
  </header>
  <header guid="{8997DC3B-B631-4613-8405-0A3AEA90EB3A}" dateTime="2025-01-17T17:09:15" maxSheetId="2" userName="ЗиминаСИ" r:id="rId15" minRId="30">
    <sheetIdMap count="1">
      <sheetId val="1"/>
    </sheetIdMap>
  </header>
  <header guid="{4D0FAA08-B356-4D1E-A16C-6D0B160EAD0D}" dateTime="2025-01-20T09:10:02" maxSheetId="2" userName="ЗиминаСИ" r:id="rId16" minRId="32">
    <sheetIdMap count="1">
      <sheetId val="1"/>
    </sheetIdMap>
  </header>
  <header guid="{29268146-2CE5-4DD1-B94E-ADEFD73B342C}" dateTime="2025-01-20T09:42:26" maxSheetId="2" userName="ХламоваОИ" r:id="rId17">
    <sheetIdMap count="1">
      <sheetId val="1"/>
    </sheetIdMap>
  </header>
  <header guid="{120B8794-EAEB-442A-A98A-DC99C10A3EFB}" dateTime="2025-01-20T17:11:49" maxSheetId="2" userName="Полина Тимофеева" r:id="rId18" minRId="34" maxRId="35">
    <sheetIdMap count="1">
      <sheetId val="1"/>
    </sheetIdMap>
  </header>
  <header guid="{8BE07818-263E-4B60-A19B-06E349AA8921}" dateTime="2025-01-20T17:15:40" maxSheetId="2" userName="Полина Тимофеева" r:id="rId19">
    <sheetIdMap count="1">
      <sheetId val="1"/>
    </sheetIdMap>
  </header>
  <header guid="{00018F39-0E64-4270-97B6-C1B8A2A29A61}" dateTime="2025-01-21T12:11:11" maxSheetId="2" userName="Полина Тимофеева" r:id="rId20" minRId="38">
    <sheetIdMap count="1">
      <sheetId val="1"/>
    </sheetIdMap>
  </header>
  <header guid="{57B51012-378A-48F7-9AB6-B58860F75154}" dateTime="2025-01-22T15:18:19" maxSheetId="2" userName="Елена Альсултанова" r:id="rId2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8" sId="1">
    <oc r="F3" t="inlineStr">
      <is>
        <t>от ______________ 2025 года № ___/___-2025</t>
      </is>
    </oc>
    <nc r="F3" t="inlineStr">
      <is>
        <t>от 15 января 2025 года № 244/38-2025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D20">
      <f>76156.6+20000</f>
    </oc>
    <nc r="D20">
      <f>76156.6+20000+65.5</f>
    </nc>
  </rcc>
  <rdn rId="0" localSheetId="1" customView="1" name="Z_3D565D3B_5340_4F48_A925_4914BDDE45AD_.wvu.PrintArea" hidden="1" oldHidden="1">
    <formula>Бюджет_3!$A$1:$F$29</formula>
  </rdn>
  <rcv guid="{3D565D3B-5340-4F48-A925-4914BDDE45A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4ACA8448_D581_4573_9E6F_01A82F70FCDE_.wvu.PrintArea" hidden="1" oldHidden="1">
    <formula>Бюджет_3!$A$1:$F$29</formula>
  </rdn>
  <rcv guid="{4ACA8448-D581-4573-9E6F-01A82F70FCDE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" sId="1" ref="A14:XFD14" action="insertRow"/>
  <rcc rId="24" sId="1" odxf="1" dxf="1">
    <nc r="C14" t="inlineStr">
      <is>
        <t>1Е 0 00 00000</t>
      </is>
    </nc>
    <ndxf>
      <font>
        <name val="Times New Roman"/>
        <scheme val="none"/>
      </font>
    </ndxf>
  </rcc>
  <rfmt sheetId="1" sqref="B14" start="0" length="0">
    <dxf>
      <font>
        <name val="Times New Roman"/>
        <scheme val="none"/>
      </font>
    </dxf>
  </rfmt>
  <rfmt sheetId="1" sqref="B13" start="0" length="0">
    <dxf>
      <font>
        <name val="Times New Roman"/>
        <scheme val="none"/>
      </font>
    </dxf>
  </rfmt>
  <rcc rId="25" sId="1">
    <nc r="B14" t="inlineStr">
      <is>
        <t>Муниципальная программа «Создание муниципальной автоматизированной системы централизованного оповещения Энгельсского муниципального района»</t>
      </is>
    </nc>
  </rcc>
  <rcc rId="26" sId="1" numFmtId="4">
    <nc r="D14">
      <v>160</v>
    </nc>
  </rcc>
  <rcc rId="27" sId="1" numFmtId="4">
    <nc r="E14">
      <v>0</v>
    </nc>
  </rcc>
  <rcc rId="28" sId="1" numFmtId="4">
    <nc r="F14">
      <v>0</v>
    </nc>
  </rcc>
  <rfmt sheetId="1" sqref="B14:D14">
    <dxf>
      <fill>
        <patternFill patternType="solid">
          <bgColor rgb="FFFFFF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D20">
      <f>5231286.3+43082.6</f>
    </oc>
    <nc r="D20">
      <f>5231286.3+43082.6+5042.6</f>
    </nc>
  </rcc>
  <rfmt sheetId="1" sqref="D20">
    <dxf>
      <fill>
        <patternFill patternType="solid">
          <bgColor rgb="FFFFFF00"/>
        </patternFill>
      </fill>
    </dxf>
  </rfmt>
  <rdn rId="0" localSheetId="1" customView="1" name="Z_37760E9E_A94E_4D3D_8906_7AF6A8A8F772_.wvu.PrintArea" hidden="1" oldHidden="1">
    <formula>Бюджет_3!$A$1:$F$30</formula>
  </rdn>
  <rcv guid="{37760E9E-A94E-4D3D-8906-7AF6A8A8F77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nc r="H20">
      <v>5042.6000000000004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E47524CC_9658_49B4_A970_9E1E35B49CF6_.wvu.PrintArea" hidden="1" oldHidden="1">
    <formula>Бюджет_3!$A$1:$F$30</formula>
  </rdn>
  <rcv guid="{E47524CC-9658-49B4-A970-9E1E35B49CF6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9" sId="1">
    <oc r="A3" t="inlineStr">
      <is>
        <t xml:space="preserve">от _____ декабря 2024 года № </t>
      </is>
    </oc>
    <nc r="A3" t="inlineStr">
      <is>
        <t>от 19 декабря 2024 года № 236/36-2024</t>
      </is>
    </nc>
  </rcc>
  <rrc rId="10" sId="1" ref="A1:XFD1" action="insertRow"/>
  <rrc rId="11" sId="1" ref="A1:XFD1" action="insertRow"/>
  <rrc rId="12" sId="1" ref="A1:XFD1" action="insertRow"/>
  <rfmt sheetId="1" sqref="F1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top" readingOrder="0"/>
    </dxf>
  </rfmt>
  <rfmt sheetId="1" sqref="G1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top" readingOrder="0"/>
    </dxf>
  </rfmt>
  <rfmt sheetId="1" sqref="H1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top" readingOrder="0"/>
    </dxf>
  </rfmt>
  <rfmt sheetId="1" sqref="I1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top" readingOrder="0"/>
    </dxf>
  </rfmt>
  <rfmt sheetId="1" sqref="J1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top" readingOrder="0"/>
    </dxf>
  </rfmt>
  <rcc rId="13" sId="1" odxf="1" dxf="1">
    <nc r="F2" t="inlineStr">
      <is>
        <t>к  Решению Собрания депутатов Энгельсского муниципального района Саратовской области</t>
      </is>
    </nc>
    <odxf>
      <font>
        <sz val="10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2"/>
        <color auto="1"/>
        <name val="Times New Roman"/>
        <scheme val="none"/>
      </font>
      <numFmt numFmtId="30" formatCode="@"/>
      <alignment horizontal="right" vertical="center" readingOrder="0"/>
    </ndxf>
  </rcc>
  <rfmt sheetId="1" sqref="G2" start="0" length="0">
    <dxf>
      <font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H2" start="0" length="0">
    <dxf>
      <font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I2" start="0" length="0">
    <dxf>
      <font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J2" start="0" length="0">
    <dxf>
      <font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F3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G3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H3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I3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center" readingOrder="0"/>
    </dxf>
  </rfmt>
  <rfmt sheetId="1" sqref="J3" start="0" length="0">
    <dxf>
      <font>
        <b/>
        <sz val="12"/>
        <color auto="1"/>
        <name val="Times New Roman"/>
        <scheme val="none"/>
      </font>
      <numFmt numFmtId="30" formatCode="@"/>
      <alignment horizontal="right" vertical="center" readingOrder="0"/>
    </dxf>
  </rfmt>
  <rcc rId="14" sId="1">
    <nc r="F1" t="inlineStr">
      <is>
        <t xml:space="preserve">            Приложение 2</t>
      </is>
    </nc>
  </rcc>
  <rcc rId="15" sId="1">
    <nc r="F3" t="inlineStr">
      <is>
        <t>от ___ января 2025 года № ___/__-2025</t>
      </is>
    </nc>
  </rcc>
  <rfmt sheetId="1" sqref="A4:F6" start="0" length="2147483647">
    <dxf>
      <font>
        <sz val="12"/>
      </font>
    </dxf>
  </rfmt>
  <rfmt sheetId="1" sqref="A4:F6" start="0" length="2147483647">
    <dxf>
      <font>
        <sz val="11"/>
      </font>
    </dxf>
  </rfmt>
  <rfmt sheetId="1" sqref="A4:F6" start="0" length="2147483647">
    <dxf>
      <font>
        <name val="Times New Roman"/>
        <scheme val="none"/>
      </font>
    </dxf>
  </rfmt>
  <rfmt sheetId="1" sqref="D14:D25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Бюджет_3!$A$1:$F$29</formula>
    <oldFormula>Бюджет_3!$A$4:$F$29</oldFormula>
  </rdn>
  <rcv guid="{FC1CCD85-7255-4945-9D32-ED5EDA38050E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B14:D28">
    <dxf>
      <fill>
        <patternFill patternType="none">
          <bgColor auto="1"/>
        </patternFill>
      </fill>
    </dxf>
  </rfmt>
  <rfmt sheetId="1" sqref="C13:F31">
    <dxf>
      <alignment vertical="center" readingOrder="0"/>
    </dxf>
  </rfmt>
  <rcc rId="34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Решению  Собрания депутатов Энгельсского муниципального района Саратовской области</t>
      </is>
    </nc>
  </rcc>
  <rcc rId="35" sId="1">
    <oc r="F3" t="inlineStr">
      <is>
        <t>от ___ января 2025 года № ___/__-2025</t>
      </is>
    </oc>
    <nc r="F3" t="inlineStr">
      <is>
        <t>от ______________ 2025 года № ___/___-2025</t>
      </is>
    </nc>
  </rcc>
  <rdn rId="0" localSheetId="1" customView="1" name="Z_318CBBCD_189C_4F31_B1AC_8E276557E8B7_.wvu.PrintArea" hidden="1" oldHidden="1">
    <formula>Бюджет_3!$A$1:$F$30</formula>
  </rdn>
  <rcv guid="{318CBBCD-189C-4F31-B1AC-8E276557E8B7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D17" start="0" length="0">
    <dxf>
      <font>
        <name val="Times New Roman"/>
        <scheme val="none"/>
      </font>
    </dxf>
  </rfmt>
  <rcc rId="21" sId="1">
    <oc r="D17">
      <v>173991.4</v>
    </oc>
    <nc r="D17">
      <f>173991.4+40</f>
    </nc>
  </rcc>
  <rcv guid="{C9A63B65-37D2-4DB0-90CC-9CA561F60947}" action="delete"/>
  <rdn rId="0" localSheetId="1" customView="1" name="Z_C9A63B65_37D2_4DB0_90CC_9CA561F60947_.wvu.PrintArea" hidden="1" oldHidden="1">
    <formula>Бюджет_3!$A$4:$F$29</formula>
    <oldFormula>Бюджет_3!$A$4:$F$29</oldFormula>
  </rdn>
  <rcv guid="{C9A63B65-37D2-4DB0-90CC-9CA561F60947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318CBBCD-189C-4F31-B1AC-8E276557E8B7}" action="delete"/>
  <rdn rId="0" localSheetId="1" customView="1" name="Z_318CBBCD_189C_4F31_B1AC_8E276557E8B7_.wvu.PrintArea" hidden="1" oldHidden="1">
    <formula>Бюджет_3!$A$1:$F$30</formula>
    <oldFormula>Бюджет_3!$A$1:$F$30</oldFormula>
  </rdn>
  <rcv guid="{318CBBCD-189C-4F31-B1AC-8E276557E8B7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D13" start="0" length="0">
    <dxf>
      <font>
        <name val="Times New Roman"/>
        <scheme val="none"/>
      </font>
    </dxf>
  </rfmt>
  <rcc rId="3" sId="1">
    <oc r="D13">
      <v>20096.599999999999</v>
    </oc>
    <nc r="D13">
      <f>20096.6+4069.2</f>
    </nc>
  </rcc>
  <rdn rId="0" localSheetId="1" customView="1" name="Z_C9A63B65_37D2_4DB0_90CC_9CA561F60947_.wvu.PrintArea" hidden="1" oldHidden="1">
    <formula>Бюджет_3!$A$1:$F$26</formula>
  </rdn>
  <rcv guid="{C9A63B65-37D2-4DB0-90CC-9CA561F60947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8" sId="1">
    <oc r="H15">
      <v>39612.1</v>
    </oc>
    <nc r="H15">
      <v>39612.199999999997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17" sId="1">
    <oc r="D21">
      <f>485702.9+748.2</f>
    </oc>
    <nc r="D21">
      <f>485702.9+748.2+929.2</f>
    </nc>
  </rcc>
  <rfmt sheetId="1" sqref="D21">
    <dxf>
      <fill>
        <patternFill patternType="solid">
          <bgColor rgb="FFFFFF00"/>
        </patternFill>
      </fill>
    </dxf>
  </rfmt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cv guid="{FC1CCD85-7255-4945-9D32-ED5EDA38050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1" numFmtId="4">
    <oc r="D18">
      <v>485702.9</v>
    </oc>
    <nc r="D18">
      <f>485702.9+748.2</f>
    </nc>
  </rcc>
  <rfmt sheetId="1" sqref="D18">
    <dxf>
      <fill>
        <patternFill patternType="solid">
          <bgColor rgb="FFFFFF00"/>
        </patternFill>
      </fill>
    </dxf>
  </rfmt>
  <rdn rId="0" localSheetId="1" customView="1" name="Z_4A61A626_DFCA_41BE_9C0F_B4A658F85187_.wvu.PrintArea" hidden="1" oldHidden="1">
    <formula>Бюджет_3!$A$1:$F$26</formula>
  </rdn>
  <rcv guid="{4A61A626-DFCA-41BE-9C0F-B4A658F85187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7" sId="1">
    <oc r="D15">
      <f>602517.1+39612.1</f>
    </oc>
    <nc r="D15">
      <f>602517.1+39612.2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c rId="6" sId="1">
    <oc r="D13">
      <f>20096.6+4069.2</f>
    </oc>
    <nc r="D13">
      <f>20096.6+4069.2+2288</f>
    </nc>
  </rcc>
  <rfmt sheetId="1" sqref="D13">
    <dxf>
      <fill>
        <patternFill patternType="solid">
          <bgColor rgb="FFFFFF00"/>
        </patternFill>
      </fill>
    </dxf>
  </rfmt>
</revisions>
</file>

<file path=xl/revisions/revisionLog121111.xml><?xml version="1.0" encoding="utf-8"?>
<revisions xmlns="http://schemas.openxmlformats.org/spreadsheetml/2006/main" xmlns:r="http://schemas.openxmlformats.org/officeDocument/2006/relationships">
  <rcc rId="5" sId="1" odxf="1" dxf="1">
    <nc r="L20" t="inlineStr">
      <is>
        <t xml:space="preserve"> 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showZeros="0" tabSelected="1" view="pageBreakPreview" topLeftCell="A10" zoomScale="80" zoomScaleSheetLayoutView="100" workbookViewId="0">
      <selection activeCell="B21" sqref="B21"/>
    </sheetView>
  </sheetViews>
  <sheetFormatPr defaultColWidth="9.28515625" defaultRowHeight="12.75" x14ac:dyDescent="0.2"/>
  <cols>
    <col min="1" max="1" width="1.42578125" customWidth="1"/>
    <col min="2" max="2" width="49.140625" customWidth="1"/>
    <col min="3" max="3" width="16.42578125" customWidth="1"/>
    <col min="4" max="4" width="11" customWidth="1"/>
    <col min="5" max="5" width="11.140625" customWidth="1"/>
    <col min="6" max="6" width="11" customWidth="1"/>
    <col min="7" max="249" width="9.140625" customWidth="1"/>
  </cols>
  <sheetData>
    <row r="1" spans="1:10" ht="15.75" x14ac:dyDescent="0.25">
      <c r="F1" s="9" t="s">
        <v>44</v>
      </c>
      <c r="G1" s="9"/>
      <c r="H1" s="9"/>
      <c r="I1" s="9"/>
      <c r="J1" s="9"/>
    </row>
    <row r="2" spans="1:10" ht="15.75" x14ac:dyDescent="0.2">
      <c r="F2" s="10" t="s">
        <v>43</v>
      </c>
      <c r="G2" s="10"/>
      <c r="H2" s="10"/>
      <c r="I2" s="10"/>
      <c r="J2" s="10"/>
    </row>
    <row r="3" spans="1:10" ht="15.75" x14ac:dyDescent="0.2">
      <c r="F3" s="11" t="s">
        <v>48</v>
      </c>
      <c r="G3" s="11"/>
      <c r="H3" s="11"/>
      <c r="I3" s="11"/>
      <c r="J3" s="11"/>
    </row>
    <row r="4" spans="1:10" ht="12.75" customHeight="1" x14ac:dyDescent="0.2">
      <c r="A4" s="20" t="s">
        <v>38</v>
      </c>
      <c r="B4" s="20"/>
      <c r="C4" s="20"/>
      <c r="D4" s="20"/>
      <c r="E4" s="20"/>
      <c r="F4" s="20"/>
    </row>
    <row r="5" spans="1:10" ht="15" x14ac:dyDescent="0.2">
      <c r="A5" s="21" t="s">
        <v>47</v>
      </c>
      <c r="B5" s="21"/>
      <c r="C5" s="21"/>
      <c r="D5" s="21"/>
      <c r="E5" s="21"/>
      <c r="F5" s="21"/>
    </row>
    <row r="6" spans="1:10" ht="14.25" x14ac:dyDescent="0.2">
      <c r="A6" s="20" t="s">
        <v>42</v>
      </c>
      <c r="B6" s="20"/>
      <c r="C6" s="20"/>
      <c r="D6" s="20"/>
      <c r="E6" s="20"/>
      <c r="F6" s="20"/>
    </row>
    <row r="7" spans="1:10" x14ac:dyDescent="0.2">
      <c r="A7" s="3"/>
      <c r="B7" s="3"/>
      <c r="C7" s="3"/>
      <c r="D7" s="3"/>
      <c r="E7" s="3"/>
      <c r="F7" s="3"/>
    </row>
    <row r="8" spans="1:10" ht="27.75" customHeight="1" x14ac:dyDescent="0.2">
      <c r="A8" s="22" t="s">
        <v>40</v>
      </c>
      <c r="B8" s="22"/>
      <c r="C8" s="22"/>
      <c r="D8" s="22"/>
      <c r="E8" s="22"/>
      <c r="F8" s="22"/>
    </row>
    <row r="9" spans="1:10" x14ac:dyDescent="0.2">
      <c r="A9" s="2"/>
      <c r="B9" s="2"/>
      <c r="C9" s="2"/>
      <c r="D9" s="2"/>
      <c r="E9" s="2"/>
      <c r="F9" s="4" t="s">
        <v>39</v>
      </c>
    </row>
    <row r="10" spans="1:10" x14ac:dyDescent="0.2">
      <c r="A10" s="1"/>
      <c r="B10" s="23" t="s">
        <v>37</v>
      </c>
      <c r="C10" s="23" t="s">
        <v>36</v>
      </c>
      <c r="D10" s="23" t="s">
        <v>35</v>
      </c>
      <c r="E10" s="23" t="s">
        <v>34</v>
      </c>
      <c r="F10" s="23" t="s">
        <v>33</v>
      </c>
    </row>
    <row r="11" spans="1:10" x14ac:dyDescent="0.2">
      <c r="B11" s="23"/>
      <c r="C11" s="23"/>
      <c r="D11" s="23"/>
      <c r="E11" s="23"/>
      <c r="F11" s="23"/>
    </row>
    <row r="12" spans="1:10" x14ac:dyDescent="0.2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39" customHeight="1" x14ac:dyDescent="0.2">
      <c r="B13" s="12" t="s">
        <v>32</v>
      </c>
      <c r="C13" s="13" t="s">
        <v>31</v>
      </c>
      <c r="D13" s="14">
        <v>294082</v>
      </c>
      <c r="E13" s="14">
        <v>0</v>
      </c>
      <c r="F13" s="14">
        <v>0</v>
      </c>
    </row>
    <row r="14" spans="1:10" ht="42" customHeight="1" x14ac:dyDescent="0.2">
      <c r="B14" s="12" t="s">
        <v>46</v>
      </c>
      <c r="C14" s="15" t="s">
        <v>45</v>
      </c>
      <c r="D14" s="14">
        <v>160</v>
      </c>
      <c r="E14" s="14">
        <v>0</v>
      </c>
      <c r="F14" s="14">
        <v>0</v>
      </c>
    </row>
    <row r="15" spans="1:10" ht="92.25" customHeight="1" x14ac:dyDescent="0.2">
      <c r="B15" s="7" t="s">
        <v>30</v>
      </c>
      <c r="C15" s="13" t="s">
        <v>29</v>
      </c>
      <c r="D15" s="14">
        <v>150000</v>
      </c>
      <c r="E15" s="14">
        <v>0</v>
      </c>
      <c r="F15" s="14">
        <v>0</v>
      </c>
    </row>
    <row r="16" spans="1:10" ht="38.25" x14ac:dyDescent="0.2">
      <c r="B16" s="7" t="s">
        <v>28</v>
      </c>
      <c r="C16" s="13" t="s">
        <v>27</v>
      </c>
      <c r="D16" s="14">
        <v>300</v>
      </c>
      <c r="E16" s="14">
        <v>0</v>
      </c>
      <c r="F16" s="14">
        <v>0</v>
      </c>
    </row>
    <row r="17" spans="2:12" ht="25.5" x14ac:dyDescent="0.2">
      <c r="B17" s="7" t="s">
        <v>26</v>
      </c>
      <c r="C17" s="13" t="s">
        <v>25</v>
      </c>
      <c r="D17" s="16">
        <f>20096.6+4069.2+2288</f>
        <v>26453.8</v>
      </c>
      <c r="E17" s="14">
        <v>11592.4</v>
      </c>
      <c r="F17" s="14">
        <v>11592.4</v>
      </c>
    </row>
    <row r="18" spans="2:12" ht="38.25" x14ac:dyDescent="0.2">
      <c r="B18" s="7" t="s">
        <v>24</v>
      </c>
      <c r="C18" s="13" t="s">
        <v>23</v>
      </c>
      <c r="D18" s="16">
        <f>173991.4+40</f>
        <v>174031.4</v>
      </c>
      <c r="E18" s="14">
        <v>157861.4</v>
      </c>
      <c r="F18" s="14">
        <v>157861.4</v>
      </c>
    </row>
    <row r="19" spans="2:12" ht="23.25" customHeight="1" x14ac:dyDescent="0.2">
      <c r="B19" s="7" t="s">
        <v>22</v>
      </c>
      <c r="C19" s="13" t="s">
        <v>21</v>
      </c>
      <c r="D19" s="14">
        <f>602517.1+39612.2</f>
        <v>642129.29999999993</v>
      </c>
      <c r="E19" s="14">
        <v>577330.5</v>
      </c>
      <c r="F19" s="14">
        <v>773560</v>
      </c>
      <c r="H19">
        <v>39612.199999999997</v>
      </c>
    </row>
    <row r="20" spans="2:12" ht="25.5" x14ac:dyDescent="0.2">
      <c r="B20" s="7" t="s">
        <v>20</v>
      </c>
      <c r="C20" s="13" t="s">
        <v>19</v>
      </c>
      <c r="D20" s="14">
        <f>5231286.3+43082.6+5042.6</f>
        <v>5279411.4999999991</v>
      </c>
      <c r="E20" s="14">
        <v>5027220.8</v>
      </c>
      <c r="F20" s="14">
        <v>4621527.7</v>
      </c>
      <c r="H20">
        <v>5042.6000000000004</v>
      </c>
    </row>
    <row r="21" spans="2:12" ht="63.75" x14ac:dyDescent="0.2">
      <c r="B21" s="7" t="s">
        <v>18</v>
      </c>
      <c r="C21" s="13" t="s">
        <v>17</v>
      </c>
      <c r="D21" s="14">
        <f>76156.6+20000+65.5</f>
        <v>96222.1</v>
      </c>
      <c r="E21" s="14">
        <v>29889.9</v>
      </c>
      <c r="F21" s="14">
        <v>30413</v>
      </c>
    </row>
    <row r="22" spans="2:12" ht="38.25" x14ac:dyDescent="0.2">
      <c r="B22" s="7" t="s">
        <v>16</v>
      </c>
      <c r="C22" s="13" t="s">
        <v>15</v>
      </c>
      <c r="D22" s="14">
        <f>485702.9+748.2+929.2</f>
        <v>487380.30000000005</v>
      </c>
      <c r="E22" s="14">
        <v>448684.5</v>
      </c>
      <c r="F22" s="14">
        <v>448684.5</v>
      </c>
    </row>
    <row r="23" spans="2:12" ht="49.5" customHeight="1" x14ac:dyDescent="0.2">
      <c r="B23" s="7" t="s">
        <v>14</v>
      </c>
      <c r="C23" s="13" t="s">
        <v>13</v>
      </c>
      <c r="D23" s="14">
        <v>250</v>
      </c>
      <c r="E23" s="14">
        <v>0</v>
      </c>
      <c r="F23" s="14">
        <v>0</v>
      </c>
    </row>
    <row r="24" spans="2:12" ht="38.25" x14ac:dyDescent="0.2">
      <c r="B24" s="7" t="s">
        <v>12</v>
      </c>
      <c r="C24" s="13" t="s">
        <v>11</v>
      </c>
      <c r="D24" s="14">
        <v>968</v>
      </c>
      <c r="E24" s="14">
        <v>0</v>
      </c>
      <c r="F24" s="14">
        <v>0</v>
      </c>
      <c r="L24" s="8" t="s">
        <v>41</v>
      </c>
    </row>
    <row r="25" spans="2:12" ht="38.25" x14ac:dyDescent="0.2">
      <c r="B25" s="7" t="s">
        <v>10</v>
      </c>
      <c r="C25" s="13" t="s">
        <v>9</v>
      </c>
      <c r="D25" s="14">
        <v>72085.2</v>
      </c>
      <c r="E25" s="14">
        <v>288232.09999999998</v>
      </c>
      <c r="F25" s="14">
        <v>257175</v>
      </c>
    </row>
    <row r="26" spans="2:12" ht="25.5" x14ac:dyDescent="0.2">
      <c r="B26" s="7" t="s">
        <v>8</v>
      </c>
      <c r="C26" s="13" t="s">
        <v>7</v>
      </c>
      <c r="D26" s="14">
        <v>12715</v>
      </c>
      <c r="E26" s="14">
        <v>0</v>
      </c>
      <c r="F26" s="14">
        <v>0</v>
      </c>
    </row>
    <row r="27" spans="2:12" ht="38.25" x14ac:dyDescent="0.2">
      <c r="B27" s="7" t="s">
        <v>6</v>
      </c>
      <c r="C27" s="13" t="s">
        <v>5</v>
      </c>
      <c r="D27" s="14">
        <v>5000</v>
      </c>
      <c r="E27" s="14">
        <v>0</v>
      </c>
      <c r="F27" s="14">
        <v>0</v>
      </c>
    </row>
    <row r="28" spans="2:12" ht="51" x14ac:dyDescent="0.2">
      <c r="B28" s="7" t="s">
        <v>4</v>
      </c>
      <c r="C28" s="13" t="s">
        <v>3</v>
      </c>
      <c r="D28" s="14">
        <v>111255.2</v>
      </c>
      <c r="E28" s="14">
        <v>86103.7</v>
      </c>
      <c r="F28" s="14">
        <v>86109.7</v>
      </c>
    </row>
    <row r="29" spans="2:12" ht="38.25" x14ac:dyDescent="0.2">
      <c r="B29" s="7" t="s">
        <v>2</v>
      </c>
      <c r="C29" s="13" t="s">
        <v>1</v>
      </c>
      <c r="D29" s="14">
        <v>23515.1</v>
      </c>
      <c r="E29" s="14">
        <v>25000.9</v>
      </c>
      <c r="F29" s="14">
        <v>26568.400000000001</v>
      </c>
    </row>
    <row r="30" spans="2:12" x14ac:dyDescent="0.2">
      <c r="B30" s="6" t="s">
        <v>0</v>
      </c>
      <c r="C30" s="17"/>
      <c r="D30" s="18">
        <f>SUM(D13:D29)</f>
        <v>7375958.8999999985</v>
      </c>
      <c r="E30" s="18">
        <f t="shared" ref="E30:F30" si="0">SUM(E13:E29)</f>
        <v>6651916.2000000002</v>
      </c>
      <c r="F30" s="18">
        <f t="shared" si="0"/>
        <v>6413492.1000000006</v>
      </c>
    </row>
    <row r="31" spans="2:12" x14ac:dyDescent="0.2">
      <c r="C31" s="19"/>
      <c r="D31" s="19"/>
      <c r="E31" s="19"/>
      <c r="F31" s="19"/>
    </row>
  </sheetData>
  <customSheetViews>
    <customSheetView guid="{E47524CC-9658-49B4-A970-9E1E35B49CF6}" scale="80" showPageBreaks="1" showGridLines="0" zeroValues="0" fitToPage="1" printArea="1" view="pageBreakPreview" topLeftCell="A10">
      <selection activeCell="B21" sqref="B21"/>
      <pageMargins left="0.78740157480314965" right="0.31496062992125984" top="0.23622047244094491" bottom="0.39370078740157483" header="0.19685039370078741" footer="0.19685039370078741"/>
      <pageSetup paperSize="9" scale="91" orientation="portrait" r:id="rId1"/>
      <headerFooter alignWithMargins="0">
        <oddFooter>&amp;C&amp;P/&amp;N</oddFooter>
      </headerFooter>
    </customSheetView>
    <customSheetView guid="{318CBBCD-189C-4F31-B1AC-8E276557E8B7}" scale="80" showPageBreaks="1" showGridLines="0" zeroValues="0" printArea="1" view="pageBreakPreview" topLeftCell="A19">
      <selection activeCell="D3" sqref="D3"/>
      <pageMargins left="0.78740157480314965" right="0.31496062992125984" top="0.25" bottom="0.39370078740157483" header="0.19685039370078741" footer="0.19685039370078741"/>
      <pageSetup paperSize="9" scale="93" fitToHeight="0" orientation="portrait" r:id="rId2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18" sqref="D18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7" sqref="D17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3">
      <selection activeCell="D18" sqref="D18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31496062992125984" top="0.23622047244094491" bottom="0.39370078740157483" header="0.19685039370078741" footer="0.19685039370078741"/>
  <pageSetup paperSize="9" scale="91" orientation="portrait" r:id="rId9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Елена Альсултанова</cp:lastModifiedBy>
  <cp:lastPrinted>2025-01-22T11:16:48Z</cp:lastPrinted>
  <dcterms:created xsi:type="dcterms:W3CDTF">2024-12-13T11:36:53Z</dcterms:created>
  <dcterms:modified xsi:type="dcterms:W3CDTF">2025-01-22T11:18:19Z</dcterms:modified>
</cp:coreProperties>
</file>